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Anuja" sheetId="1" r:id="rId4"/>
  </sheets>
  <definedNames/>
  <calcPr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/d/yyyy h:mm:ss"/>
  </numFmts>
  <fonts count="2">
    <font>
      <sz val="10.0"/>
      <color rgb="FF000000"/>
      <name val="Arial"/>
    </font>
    <font>
      <color theme="1"/>
      <name val="Arial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4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1" numFmtId="164" xfId="0" applyFont="1" applyNumberFormat="1"/>
    <xf borderId="0" fillId="0" fontId="1" numFmtId="3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sheetData>
    <row r="1">
      <c r="A1" s="1" t="str">
        <f>IFERROR(__xludf.DUMMYFUNCTION("query(Sheet3!A:AG, "" select * where I contains 'Anuja' "" )"),"Timestamp")</f>
        <v>Timestamp</v>
      </c>
      <c r="B1" s="1" t="str">
        <f>IFERROR(__xludf.DUMMYFUNCTION("""COMPUTED_VALUE"""),"Email Address")</f>
        <v>Email Address</v>
      </c>
      <c r="C1" s="1" t="str">
        <f>IFERROR(__xludf.DUMMYFUNCTION("""COMPUTED_VALUE"""),"Name")</f>
        <v>Name</v>
      </c>
      <c r="D1" s="1" t="str">
        <f>IFERROR(__xludf.DUMMYFUNCTION("""COMPUTED_VALUE"""),"Course")</f>
        <v>Course</v>
      </c>
      <c r="E1" s="1" t="str">
        <f>IFERROR(__xludf.DUMMYFUNCTION("""COMPUTED_VALUE"""),"College Roll No.")</f>
        <v>College Roll No.</v>
      </c>
      <c r="F1" s="1" t="str">
        <f>IFERROR(__xludf.DUMMYFUNCTION("""COMPUTED_VALUE"""),"Mobile Number")</f>
        <v>Mobile Number</v>
      </c>
      <c r="G1" s="1" t="str">
        <f>IFERROR(__xludf.DUMMYFUNCTION("""COMPUTED_VALUE"""),"Which City / State you belong to ?")</f>
        <v>Which City / State you belong to ?</v>
      </c>
      <c r="H1" s="1" t="str">
        <f>IFERROR(__xludf.DUMMYFUNCTION("""COMPUTED_VALUE"""),"Are you able to socialize via technology with your classmates or seniors  ?")</f>
        <v>Are you able to socialize via technology with your classmates or seniors  ?</v>
      </c>
      <c r="I1" s="1" t="str">
        <f>IFERROR(__xludf.DUMMYFUNCTION("""COMPUTED_VALUE"""),"Name of Mentor")</f>
        <v>Name of Mentor</v>
      </c>
      <c r="J1" s="1" t="str">
        <f>IFERROR(__xludf.DUMMYFUNCTION("""COMPUTED_VALUE"""),"Q1 On an average how many hours per day you have been spending online after the outset of the Covid-19 pandemic?")</f>
        <v>Q1 On an average how many hours per day you have been spending online after the outset of the Covid-19 pandemic?</v>
      </c>
      <c r="K1" s="1" t="str">
        <f>IFERROR(__xludf.DUMMYFUNCTION("""COMPUTED_VALUE"""),"Q2 What advantages you have observed with the online teaching mode in terms of the learning process?")</f>
        <v>Q2 What advantages you have observed with the online teaching mode in terms of the learning process?</v>
      </c>
      <c r="L1" s="1" t="str">
        <f>IFERROR(__xludf.DUMMYFUNCTION("""COMPUTED_VALUE"""),"Q3 What limitations you have felt with respect to the online mode in terms of learning process?")</f>
        <v>Q3 What limitations you have felt with respect to the online mode in terms of learning process?</v>
      </c>
      <c r="M1" s="1" t="str">
        <f>IFERROR(__xludf.DUMMYFUNCTION("""COMPUTED_VALUE"""),"Q4 On scale of 1-10, what is the level of satisfaction with the online learning process?   ( 1 being least and 10 being highest) ")</f>
        <v>Q4 On scale of 1-10, what is the level of satisfaction with the online learning process?   ( 1 being least and 10 being highest) </v>
      </c>
      <c r="N1" s="1" t="str">
        <f>IFERROR(__xludf.DUMMYFUNCTION("""COMPUTED_VALUE"""),"Q5 Given an option, which teaching mode you will prefer")</f>
        <v>Q5 Given an option, which teaching mode you will prefer</v>
      </c>
      <c r="O1" s="1" t="str">
        <f>IFERROR(__xludf.DUMMYFUNCTION("""COMPUTED_VALUE"""),"Q6 Your experience with online classes")</f>
        <v>Q6 Your experience with online classes</v>
      </c>
      <c r="P1" s="1" t="str">
        <f>IFERROR(__xludf.DUMMYFUNCTION("""COMPUTED_VALUE"""),"Q7 Do you have access to individual device for attending online classes?")</f>
        <v>Q7 Do you have access to individual device for attending online classes?</v>
      </c>
      <c r="Q1" s="1" t="str">
        <f>IFERROR(__xludf.DUMMYFUNCTION("""COMPUTED_VALUE"""),"Q8 Is your family supporting you by giving time and space for attending classes?")</f>
        <v>Q8 Is your family supporting you by giving time and space for attending classes?</v>
      </c>
      <c r="R1" s="1" t="str">
        <f>IFERROR(__xludf.DUMMYFUNCTION("""COMPUTED_VALUE"""),"Q9 Are you aware of online webinar or activities organized by your department/ college from time to time? ")</f>
        <v>Q9 Are you aware of online webinar or activities organized by your department/ college from time to time? </v>
      </c>
      <c r="S1" s="1" t="str">
        <f>IFERROR(__xludf.DUMMYFUNCTION("""COMPUTED_VALUE"""),"Q10 Have you participated in any online event organized by department/college?")</f>
        <v>Q10 Have you participated in any online event organized by department/college?</v>
      </c>
      <c r="T1" s="1" t="str">
        <f>IFERROR(__xludf.DUMMYFUNCTION("""COMPUTED_VALUE"""),"Q11 If college reopens in January 2022 are you prepared to attend college in physical mode ?")</f>
        <v>Q11 If college reopens in January 2022 are you prepared to attend college in physical mode ?</v>
      </c>
      <c r="U1" s="1" t="str">
        <f>IFERROR(__xludf.DUMMYFUNCTION("""COMPUTED_VALUE"""),"Q12 Given a choice between offline and online exam which mode would you prefer ?")</f>
        <v>Q12 Given a choice between offline and online exam which mode would you prefer ?</v>
      </c>
      <c r="V1" s="1" t="str">
        <f>IFERROR(__xludf.DUMMYFUNCTION("""COMPUTED_VALUE"""),"Q13 Are you enrolled in any other extra course apart from normal curriculum?")</f>
        <v>Q13 Are you enrolled in any other extra course apart from normal curriculum?</v>
      </c>
      <c r="W1" s="1" t="str">
        <f>IFERROR(__xludf.DUMMYFUNCTION("""COMPUTED_VALUE"""),"Q14 Are you aware of the patterns of your course transactions and the plan for assessment for each semester?")</f>
        <v>Q14 Are you aware of the patterns of your course transactions and the plan for assessment for each semester?</v>
      </c>
      <c r="X1" s="1" t="str">
        <f>IFERROR(__xludf.DUMMYFUNCTION("""COMPUTED_VALUE"""),"Q15 Do you find tutorials / practicals are helpful and provide opportunities / platform for discussing assignments, clarifying doubts and sharing of additional resources and information? ")</f>
        <v>Q15 Do you find tutorials / practicals are helpful and provide opportunities / platform for discussing assignments, clarifying doubts and sharing of additional resources and information? </v>
      </c>
      <c r="Y1" s="1" t="str">
        <f>IFERROR(__xludf.DUMMYFUNCTION("""COMPUTED_VALUE"""),"Q16 Are you aware of variety of co curricular activities available in the institution?")</f>
        <v>Q16 Are you aware of variety of co curricular activities available in the institution?</v>
      </c>
      <c r="Z1" s="1" t="str">
        <f>IFERROR(__xludf.DUMMYFUNCTION("""COMPUTED_VALUE"""),"Q17 Do you require any help/support from college for the holistic development of your personality?")</f>
        <v>Q17 Do you require any help/support from college for the holistic development of your personality?</v>
      </c>
      <c r="AA1" s="1" t="str">
        <f>IFERROR(__xludf.DUMMYFUNCTION("""COMPUTED_VALUE"""),"Q18 Have you ever felt a need for counseling or guidance in personal or academic matters ?")</f>
        <v>Q18 Have you ever felt a need for counseling or guidance in personal or academic matters ?</v>
      </c>
      <c r="AB1" s="1" t="str">
        <f>IFERROR(__xludf.DUMMYFUNCTION("""COMPUTED_VALUE"""),"Q19  Experiences of stress related to coronavirus pandemic:")</f>
        <v>Q19  Experiences of stress related to coronavirus pandemic:</v>
      </c>
      <c r="AC1" s="1" t="str">
        <f>IFERROR(__xludf.DUMMYFUNCTION("""COMPUTED_VALUE"""),"Q20 What corrective measures are you taking to deal with stress ? ")</f>
        <v>Q20 What corrective measures are you taking to deal with stress ? </v>
      </c>
      <c r="AD1" s="1" t="str">
        <f>IFERROR(__xludf.DUMMYFUNCTION("""COMPUTED_VALUE"""),"Q21 Stress and discord in the family")</f>
        <v>Q21 Stress and discord in the family</v>
      </c>
      <c r="AE1" s="1" t="str">
        <f>IFERROR(__xludf.DUMMYFUNCTION("""COMPUTED_VALUE"""),"Q22 Personal diagnosis of coronavirus")</f>
        <v>Q22 Personal diagnosis of coronavirus</v>
      </c>
      <c r="AF1" s="1" t="str">
        <f>IFERROR(__xludf.DUMMYFUNCTION("""COMPUTED_VALUE"""),"Q23 Have you taken vaccination against Covid?")</f>
        <v>Q23 Have you taken vaccination against Covid?</v>
      </c>
      <c r="AG1" s="1" t="str">
        <f>IFERROR(__xludf.DUMMYFUNCTION("""COMPUTED_VALUE"""),"Q24 Are you aware of different add on courses that are offered by our institution?")</f>
        <v>Q24 Are you aware of different add on courses that are offered by our institution?</v>
      </c>
    </row>
    <row r="2">
      <c r="A2" s="2">
        <f>IFERROR(__xludf.DUMMYFUNCTION("""COMPUTED_VALUE"""),44517.50858835648)</f>
        <v>44517.50859</v>
      </c>
      <c r="B2" s="1" t="str">
        <f>IFERROR(__xludf.DUMMYFUNCTION("""COMPUTED_VALUE"""),"shekhawatkhanak@gmail.com")</f>
        <v>shekhawatkhanak@gmail.com</v>
      </c>
      <c r="C2" s="1" t="str">
        <f>IFERROR(__xludf.DUMMYFUNCTION("""COMPUTED_VALUE"""),"Khanak shekhawat")</f>
        <v>Khanak shekhawat</v>
      </c>
      <c r="D2" s="1" t="str">
        <f>IFERROR(__xludf.DUMMYFUNCTION("""COMPUTED_VALUE"""),"B.A (P)")</f>
        <v>B.A (P)</v>
      </c>
      <c r="E2" s="1" t="str">
        <f>IFERROR(__xludf.DUMMYFUNCTION("""COMPUTED_VALUE"""),"20/0291")</f>
        <v>20/0291</v>
      </c>
      <c r="F2" s="3">
        <f>IFERROR(__xludf.DUMMYFUNCTION("""COMPUTED_VALUE"""),7.703965839E9)</f>
        <v>7703965839</v>
      </c>
      <c r="G2" s="1" t="str">
        <f>IFERROR(__xludf.DUMMYFUNCTION("""COMPUTED_VALUE"""),"New Delhi")</f>
        <v>New Delhi</v>
      </c>
      <c r="H2" s="1" t="str">
        <f>IFERROR(__xludf.DUMMYFUNCTION("""COMPUTED_VALUE"""),"Yes")</f>
        <v>Yes</v>
      </c>
      <c r="I2" s="1" t="str">
        <f>IFERROR(__xludf.DUMMYFUNCTION("""COMPUTED_VALUE"""),"Anuja maam")</f>
        <v>Anuja maam</v>
      </c>
      <c r="J2" s="1" t="str">
        <f>IFERROR(__xludf.DUMMYFUNCTION("""COMPUTED_VALUE"""),"More than 6 hours")</f>
        <v>More than 6 hours</v>
      </c>
      <c r="K2" s="1" t="str">
        <f>IFERROR(__xludf.DUMMYFUNCTION("""COMPUTED_VALUE"""),"Time saved in travelling, Easy access to online study material, Other")</f>
        <v>Time saved in travelling, Easy access to online study material, Other</v>
      </c>
      <c r="L2" s="1" t="str">
        <f>IFERROR(__xludf.DUMMYFUNCTION("""COMPUTED_VALUE"""),"Lack of physical interaction and personal touch ‘")</f>
        <v>Lack of physical interaction and personal touch ‘</v>
      </c>
      <c r="M2" s="1">
        <f>IFERROR(__xludf.DUMMYFUNCTION("""COMPUTED_VALUE"""),8.0)</f>
        <v>8</v>
      </c>
      <c r="N2" s="1" t="str">
        <f>IFERROR(__xludf.DUMMYFUNCTION("""COMPUTED_VALUE"""),"Blended Learning (both)")</f>
        <v>Blended Learning (both)</v>
      </c>
      <c r="O2" s="1" t="str">
        <f>IFERROR(__xludf.DUMMYFUNCTION("""COMPUTED_VALUE"""),"Satisfactory")</f>
        <v>Satisfactory</v>
      </c>
      <c r="P2" s="1" t="str">
        <f>IFERROR(__xludf.DUMMYFUNCTION("""COMPUTED_VALUE"""),"Yes")</f>
        <v>Yes</v>
      </c>
      <c r="Q2" s="1" t="str">
        <f>IFERROR(__xludf.DUMMYFUNCTION("""COMPUTED_VALUE"""),"Yes")</f>
        <v>Yes</v>
      </c>
      <c r="R2" s="1" t="str">
        <f>IFERROR(__xludf.DUMMYFUNCTION("""COMPUTED_VALUE"""),"Yes")</f>
        <v>Yes</v>
      </c>
      <c r="S2" s="1" t="str">
        <f>IFERROR(__xludf.DUMMYFUNCTION("""COMPUTED_VALUE"""),"Yes")</f>
        <v>Yes</v>
      </c>
      <c r="T2" s="1" t="str">
        <f>IFERROR(__xludf.DUMMYFUNCTION("""COMPUTED_VALUE"""),"Yes")</f>
        <v>Yes</v>
      </c>
      <c r="U2" s="1" t="str">
        <f>IFERROR(__xludf.DUMMYFUNCTION("""COMPUTED_VALUE"""),"Online")</f>
        <v>Online</v>
      </c>
      <c r="V2" s="1" t="str">
        <f>IFERROR(__xludf.DUMMYFUNCTION("""COMPUTED_VALUE"""),"Yes")</f>
        <v>Yes</v>
      </c>
      <c r="W2" s="1" t="str">
        <f>IFERROR(__xludf.DUMMYFUNCTION("""COMPUTED_VALUE"""),"Yes")</f>
        <v>Yes</v>
      </c>
      <c r="X2" s="1" t="str">
        <f>IFERROR(__xludf.DUMMYFUNCTION("""COMPUTED_VALUE"""),"Yes")</f>
        <v>Yes</v>
      </c>
      <c r="Y2" s="1" t="str">
        <f>IFERROR(__xludf.DUMMYFUNCTION("""COMPUTED_VALUE"""),"Yes")</f>
        <v>Yes</v>
      </c>
      <c r="Z2" s="1" t="str">
        <f>IFERROR(__xludf.DUMMYFUNCTION("""COMPUTED_VALUE"""),"No the way they are dealing is completely fine if possible they can conduct events offline if possible")</f>
        <v>No the way they are dealing is completely fine if possible they can conduct events offline if possible</v>
      </c>
      <c r="AA2" s="1" t="str">
        <f>IFERROR(__xludf.DUMMYFUNCTION("""COMPUTED_VALUE"""),"No our teachers are guiding  us well")</f>
        <v>No our teachers are guiding  us well</v>
      </c>
      <c r="AB2" s="1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AC2" s="1" t="str">
        <f>IFERROR(__xludf.DUMMYFUNCTION("""COMPUTED_VALUE"""),"Listen to music, talking with friends, go out for a walk or listen to any motivational video")</f>
        <v>Listen to music, talking with friends, go out for a walk or listen to any motivational video</v>
      </c>
      <c r="AD2" s="1" t="str">
        <f>IFERROR(__xludf.DUMMYFUNCTION("""COMPUTED_VALUE"""),"Moderate: Family members frequently short-tempered with one another;and/or children in the home getting in physical fights with one another.")</f>
        <v>Moderate: Family members frequently short-tempered with one another;and/or children in the home getting in physical fights with one another.</v>
      </c>
      <c r="AE2" s="1" t="str">
        <f>IFERROR(__xludf.DUMMYFUNCTION("""COMPUTED_VALUE"""),"Mild: Symptoms effectively managed at home")</f>
        <v>Mild: Symptoms effectively managed at home</v>
      </c>
      <c r="AF2" s="1" t="str">
        <f>IFERROR(__xludf.DUMMYFUNCTION("""COMPUTED_VALUE"""),"First Dose")</f>
        <v>First Dose</v>
      </c>
      <c r="AG2" s="1" t="str">
        <f>IFERROR(__xludf.DUMMYFUNCTION("""COMPUTED_VALUE"""),"Yes")</f>
        <v>Yes</v>
      </c>
    </row>
    <row r="3">
      <c r="A3" s="2">
        <f>IFERROR(__xludf.DUMMYFUNCTION("""COMPUTED_VALUE"""),44517.51623210648)</f>
        <v>44517.51623</v>
      </c>
      <c r="B3" s="1" t="str">
        <f>IFERROR(__xludf.DUMMYFUNCTION("""COMPUTED_VALUE"""),"kaur.jasvinder2001@gmail.com")</f>
        <v>kaur.jasvinder2001@gmail.com</v>
      </c>
      <c r="C3" s="1" t="str">
        <f>IFERROR(__xludf.DUMMYFUNCTION("""COMPUTED_VALUE"""),"Jasvinder Kaur")</f>
        <v>Jasvinder Kaur</v>
      </c>
      <c r="D3" s="1" t="str">
        <f>IFERROR(__xludf.DUMMYFUNCTION("""COMPUTED_VALUE"""),"B.A (P)")</f>
        <v>B.A (P)</v>
      </c>
      <c r="E3" s="1" t="str">
        <f>IFERROR(__xludf.DUMMYFUNCTION("""COMPUTED_VALUE"""),"20/0369")</f>
        <v>20/0369</v>
      </c>
      <c r="F3" s="3"/>
      <c r="G3" s="1" t="str">
        <f>IFERROR(__xludf.DUMMYFUNCTION("""COMPUTED_VALUE"""),"Delhi")</f>
        <v>Delhi</v>
      </c>
      <c r="H3" s="1" t="str">
        <f>IFERROR(__xludf.DUMMYFUNCTION("""COMPUTED_VALUE"""),"Yes")</f>
        <v>Yes</v>
      </c>
      <c r="I3" s="1" t="str">
        <f>IFERROR(__xludf.DUMMYFUNCTION("""COMPUTED_VALUE"""),"Anuja Jha")</f>
        <v>Anuja Jha</v>
      </c>
      <c r="J3" s="1" t="str">
        <f>IFERROR(__xludf.DUMMYFUNCTION("""COMPUTED_VALUE"""),"More than 6 hours")</f>
        <v>More than 6 hours</v>
      </c>
      <c r="K3" s="1" t="str">
        <f>IFERROR(__xludf.DUMMYFUNCTION("""COMPUTED_VALUE"""),"Time saved in travelling, Easy access to online study material, Convenience to outstation students")</f>
        <v>Time saved in travelling, Easy access to online study material, Convenience to outstation students</v>
      </c>
      <c r="L3" s="1" t="str">
        <f>IFERROR(__xludf.DUMMYFUNCTION("""COMPUTED_VALUE"""),"Students are sometimes less involved/engaged (leave the class in between)")</f>
        <v>Students are sometimes less involved/engaged (leave the class in between)</v>
      </c>
      <c r="M3" s="1">
        <f>IFERROR(__xludf.DUMMYFUNCTION("""COMPUTED_VALUE"""),7.0)</f>
        <v>7</v>
      </c>
      <c r="N3" s="1" t="str">
        <f>IFERROR(__xludf.DUMMYFUNCTION("""COMPUTED_VALUE"""),"Offline")</f>
        <v>Offline</v>
      </c>
      <c r="O3" s="1" t="str">
        <f>IFERROR(__xludf.DUMMYFUNCTION("""COMPUTED_VALUE"""),"Compulsion due to pandemic")</f>
        <v>Compulsion due to pandemic</v>
      </c>
      <c r="P3" s="1" t="str">
        <f>IFERROR(__xludf.DUMMYFUNCTION("""COMPUTED_VALUE"""),"Yes")</f>
        <v>Yes</v>
      </c>
      <c r="Q3" s="1" t="str">
        <f>IFERROR(__xludf.DUMMYFUNCTION("""COMPUTED_VALUE"""),"Yes")</f>
        <v>Yes</v>
      </c>
      <c r="R3" s="1" t="str">
        <f>IFERROR(__xludf.DUMMYFUNCTION("""COMPUTED_VALUE"""),"Yes")</f>
        <v>Yes</v>
      </c>
      <c r="S3" s="1" t="str">
        <f>IFERROR(__xludf.DUMMYFUNCTION("""COMPUTED_VALUE"""),"Yes")</f>
        <v>Yes</v>
      </c>
      <c r="T3" s="1" t="str">
        <f>IFERROR(__xludf.DUMMYFUNCTION("""COMPUTED_VALUE"""),"Yes")</f>
        <v>Yes</v>
      </c>
      <c r="U3" s="1" t="str">
        <f>IFERROR(__xludf.DUMMYFUNCTION("""COMPUTED_VALUE"""),"Online")</f>
        <v>Online</v>
      </c>
      <c r="V3" s="1" t="str">
        <f>IFERROR(__xludf.DUMMYFUNCTION("""COMPUTED_VALUE"""),"Yes")</f>
        <v>Yes</v>
      </c>
      <c r="W3" s="1" t="str">
        <f>IFERROR(__xludf.DUMMYFUNCTION("""COMPUTED_VALUE"""),"Yes")</f>
        <v>Yes</v>
      </c>
      <c r="X3" s="1" t="str">
        <f>IFERROR(__xludf.DUMMYFUNCTION("""COMPUTED_VALUE"""),"Yes")</f>
        <v>Yes</v>
      </c>
      <c r="Y3" s="1" t="str">
        <f>IFERROR(__xludf.DUMMYFUNCTION("""COMPUTED_VALUE"""),"Yes")</f>
        <v>Yes</v>
      </c>
      <c r="Z3" s="1"/>
      <c r="AA3" s="1" t="str">
        <f>IFERROR(__xludf.DUMMYFUNCTION("""COMPUTED_VALUE"""),"Yes I feel a need of counselling and guidence")</f>
        <v>Yes I feel a need of counselling and guidence</v>
      </c>
      <c r="AB3" s="1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C3" s="1" t="str">
        <f>IFERROR(__xludf.DUMMYFUNCTION("""COMPUTED_VALUE"""),"Nothing ")</f>
        <v>Nothing </v>
      </c>
      <c r="AD3" s="1" t="str">
        <f>IFERROR(__xludf.DUMMYFUNCTION("""COMPUTED_VALUE"""),"None")</f>
        <v>None</v>
      </c>
      <c r="AE3" s="1" t="str">
        <f>IFERROR(__xludf.DUMMYFUNCTION("""COMPUTED_VALUE"""),"Mild: Symptoms effectively managed at home")</f>
        <v>Mild: Symptoms effectively managed at home</v>
      </c>
      <c r="AF3" s="1" t="str">
        <f>IFERROR(__xludf.DUMMYFUNCTION("""COMPUTED_VALUE"""),"First Dose")</f>
        <v>First Dose</v>
      </c>
      <c r="AG3" s="1" t="str">
        <f>IFERROR(__xludf.DUMMYFUNCTION("""COMPUTED_VALUE"""),"Yes")</f>
        <v>Yes</v>
      </c>
    </row>
    <row r="4">
      <c r="A4" s="2">
        <f>IFERROR(__xludf.DUMMYFUNCTION("""COMPUTED_VALUE"""),44517.51747232639)</f>
        <v>44517.51747</v>
      </c>
      <c r="B4" s="1" t="str">
        <f>IFERROR(__xludf.DUMMYFUNCTION("""COMPUTED_VALUE"""),"shagungurung27@gmail.com")</f>
        <v>shagungurung27@gmail.com</v>
      </c>
      <c r="C4" s="1" t="str">
        <f>IFERROR(__xludf.DUMMYFUNCTION("""COMPUTED_VALUE"""),"Shagun Gurung")</f>
        <v>Shagun Gurung</v>
      </c>
      <c r="D4" s="1" t="str">
        <f>IFERROR(__xludf.DUMMYFUNCTION("""COMPUTED_VALUE"""),"B.A (P)")</f>
        <v>B.A (P)</v>
      </c>
      <c r="E4" s="1" t="str">
        <f>IFERROR(__xludf.DUMMYFUNCTION("""COMPUTED_VALUE"""),"20/0565")</f>
        <v>20/0565</v>
      </c>
      <c r="F4" s="3">
        <f>IFERROR(__xludf.DUMMYFUNCTION("""COMPUTED_VALUE"""),9.953009065E9)</f>
        <v>9953009065</v>
      </c>
      <c r="G4" s="1" t="str">
        <f>IFERROR(__xludf.DUMMYFUNCTION("""COMPUTED_VALUE"""),"New Delhi")</f>
        <v>New Delhi</v>
      </c>
      <c r="H4" s="1" t="str">
        <f>IFERROR(__xludf.DUMMYFUNCTION("""COMPUTED_VALUE"""),"Yes")</f>
        <v>Yes</v>
      </c>
      <c r="I4" s="1" t="str">
        <f>IFERROR(__xludf.DUMMYFUNCTION("""COMPUTED_VALUE"""),"Dr. Anuja Jha")</f>
        <v>Dr. Anuja Jha</v>
      </c>
      <c r="J4" s="1" t="str">
        <f>IFERROR(__xludf.DUMMYFUNCTION("""COMPUTED_VALUE"""),"4-5 hours")</f>
        <v>4-5 hours</v>
      </c>
      <c r="K4" s="1" t="str">
        <f>IFERROR(__xludf.DUMMYFUNCTION("""COMPUTED_VALUE"""),"Time saved in travelling")</f>
        <v>Time saved in travelling</v>
      </c>
      <c r="L4" s="1" t="str">
        <f>IFERROR(__xludf.DUMMYFUNCTION("""COMPUTED_VALUE"""),"Lack of physical interaction and personal touch ‘")</f>
        <v>Lack of physical interaction and personal touch ‘</v>
      </c>
      <c r="M4" s="1">
        <f>IFERROR(__xludf.DUMMYFUNCTION("""COMPUTED_VALUE"""),5.0)</f>
        <v>5</v>
      </c>
      <c r="N4" s="1" t="str">
        <f>IFERROR(__xludf.DUMMYFUNCTION("""COMPUTED_VALUE"""),"Blended Learning (both)")</f>
        <v>Blended Learning (both)</v>
      </c>
      <c r="O4" s="1" t="str">
        <f>IFERROR(__xludf.DUMMYFUNCTION("""COMPUTED_VALUE"""),"Compulsion due to pandemic")</f>
        <v>Compulsion due to pandemic</v>
      </c>
      <c r="P4" s="1" t="str">
        <f>IFERROR(__xludf.DUMMYFUNCTION("""COMPUTED_VALUE"""),"Yes")</f>
        <v>Yes</v>
      </c>
      <c r="Q4" s="1" t="str">
        <f>IFERROR(__xludf.DUMMYFUNCTION("""COMPUTED_VALUE"""),"Yes")</f>
        <v>Yes</v>
      </c>
      <c r="R4" s="1" t="str">
        <f>IFERROR(__xludf.DUMMYFUNCTION("""COMPUTED_VALUE"""),"Yes")</f>
        <v>Yes</v>
      </c>
      <c r="S4" s="1" t="str">
        <f>IFERROR(__xludf.DUMMYFUNCTION("""COMPUTED_VALUE"""),"No")</f>
        <v>No</v>
      </c>
      <c r="T4" s="1" t="str">
        <f>IFERROR(__xludf.DUMMYFUNCTION("""COMPUTED_VALUE"""),"No")</f>
        <v>No</v>
      </c>
      <c r="U4" s="1" t="str">
        <f>IFERROR(__xludf.DUMMYFUNCTION("""COMPUTED_VALUE"""),"Online")</f>
        <v>Online</v>
      </c>
      <c r="V4" s="1" t="str">
        <f>IFERROR(__xludf.DUMMYFUNCTION("""COMPUTED_VALUE"""),"No")</f>
        <v>No</v>
      </c>
      <c r="W4" s="1" t="str">
        <f>IFERROR(__xludf.DUMMYFUNCTION("""COMPUTED_VALUE"""),"Yes")</f>
        <v>Yes</v>
      </c>
      <c r="X4" s="1" t="str">
        <f>IFERROR(__xludf.DUMMYFUNCTION("""COMPUTED_VALUE"""),"Yes")</f>
        <v>Yes</v>
      </c>
      <c r="Y4" s="1" t="str">
        <f>IFERROR(__xludf.DUMMYFUNCTION("""COMPUTED_VALUE"""),"Yes")</f>
        <v>Yes</v>
      </c>
      <c r="Z4" s="1" t="str">
        <f>IFERROR(__xludf.DUMMYFUNCTION("""COMPUTED_VALUE"""),"No")</f>
        <v>No</v>
      </c>
      <c r="AA4" s="1" t="str">
        <f>IFERROR(__xludf.DUMMYFUNCTION("""COMPUTED_VALUE"""),"No")</f>
        <v>No</v>
      </c>
      <c r="AB4" s="1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C4" s="1" t="str">
        <f>IFERROR(__xludf.DUMMYFUNCTION("""COMPUTED_VALUE"""),"Relaxation to music")</f>
        <v>Relaxation to music</v>
      </c>
      <c r="AD4" s="1" t="str">
        <f>IFERROR(__xludf.DUMMYFUNCTION("""COMPUTED_VALUE"""),"None")</f>
        <v>None</v>
      </c>
      <c r="AE4" s="1" t="str">
        <f>IFERROR(__xludf.DUMMYFUNCTION("""COMPUTED_VALUE"""),"Mild: Symptoms effectively managed at home")</f>
        <v>Mild: Symptoms effectively managed at home</v>
      </c>
      <c r="AF4" s="1" t="str">
        <f>IFERROR(__xludf.DUMMYFUNCTION("""COMPUTED_VALUE"""),"Second Dose")</f>
        <v>Second Dose</v>
      </c>
      <c r="AG4" s="1" t="str">
        <f>IFERROR(__xludf.DUMMYFUNCTION("""COMPUTED_VALUE"""),"Yes")</f>
        <v>Yes</v>
      </c>
    </row>
    <row r="5">
      <c r="A5" s="2">
        <f>IFERROR(__xludf.DUMMYFUNCTION("""COMPUTED_VALUE"""),44517.52074918982)</f>
        <v>44517.52075</v>
      </c>
      <c r="B5" s="1" t="str">
        <f>IFERROR(__xludf.DUMMYFUNCTION("""COMPUTED_VALUE"""),"rashmianuragi03@gmail.com")</f>
        <v>rashmianuragi03@gmail.com</v>
      </c>
      <c r="C5" s="1" t="str">
        <f>IFERROR(__xludf.DUMMYFUNCTION("""COMPUTED_VALUE"""),"Rashmi ")</f>
        <v>Rashmi </v>
      </c>
      <c r="D5" s="1" t="str">
        <f>IFERROR(__xludf.DUMMYFUNCTION("""COMPUTED_VALUE"""),"B.A (P)")</f>
        <v>B.A (P)</v>
      </c>
      <c r="E5" s="1" t="str">
        <f>IFERROR(__xludf.DUMMYFUNCTION("""COMPUTED_VALUE"""),"20/0904")</f>
        <v>20/0904</v>
      </c>
      <c r="F5" s="3">
        <f>IFERROR(__xludf.DUMMYFUNCTION("""COMPUTED_VALUE"""),9.873202741E9)</f>
        <v>9873202741</v>
      </c>
      <c r="G5" s="1" t="str">
        <f>IFERROR(__xludf.DUMMYFUNCTION("""COMPUTED_VALUE"""),"Delhi ")</f>
        <v>Delhi </v>
      </c>
      <c r="H5" s="1" t="str">
        <f>IFERROR(__xludf.DUMMYFUNCTION("""COMPUTED_VALUE"""),"Yes")</f>
        <v>Yes</v>
      </c>
      <c r="I5" s="1" t="str">
        <f>IFERROR(__xludf.DUMMYFUNCTION("""COMPUTED_VALUE"""),"Dr Anuja jha ")</f>
        <v>Dr Anuja jha </v>
      </c>
      <c r="J5" s="1" t="str">
        <f>IFERROR(__xludf.DUMMYFUNCTION("""COMPUTED_VALUE"""),"More than 6 hours")</f>
        <v>More than 6 hours</v>
      </c>
      <c r="K5" s="1" t="str">
        <f>IFERROR(__xludf.DUMMYFUNCTION("""COMPUTED_VALUE"""),"Easy access to online study material")</f>
        <v>Easy access to online study material</v>
      </c>
      <c r="L5" s="1" t="str">
        <f>IFERROR(__xludf.DUMMYFUNCTION("""COMPUTED_VALUE"""),"Network related disruptions")</f>
        <v>Network related disruptions</v>
      </c>
      <c r="M5" s="1">
        <f>IFERROR(__xludf.DUMMYFUNCTION("""COMPUTED_VALUE"""),5.0)</f>
        <v>5</v>
      </c>
      <c r="N5" s="1" t="str">
        <f>IFERROR(__xludf.DUMMYFUNCTION("""COMPUTED_VALUE"""),"Offline")</f>
        <v>Offline</v>
      </c>
      <c r="O5" s="1" t="str">
        <f>IFERROR(__xludf.DUMMYFUNCTION("""COMPUTED_VALUE"""),"Satisfactory")</f>
        <v>Satisfactory</v>
      </c>
      <c r="P5" s="1" t="str">
        <f>IFERROR(__xludf.DUMMYFUNCTION("""COMPUTED_VALUE"""),"Yes")</f>
        <v>Yes</v>
      </c>
      <c r="Q5" s="1" t="str">
        <f>IFERROR(__xludf.DUMMYFUNCTION("""COMPUTED_VALUE"""),"Yes")</f>
        <v>Yes</v>
      </c>
      <c r="R5" s="1" t="str">
        <f>IFERROR(__xludf.DUMMYFUNCTION("""COMPUTED_VALUE"""),"Yes")</f>
        <v>Yes</v>
      </c>
      <c r="S5" s="1" t="str">
        <f>IFERROR(__xludf.DUMMYFUNCTION("""COMPUTED_VALUE"""),"Yes")</f>
        <v>Yes</v>
      </c>
      <c r="T5" s="1" t="str">
        <f>IFERROR(__xludf.DUMMYFUNCTION("""COMPUTED_VALUE"""),"Yes")</f>
        <v>Yes</v>
      </c>
      <c r="U5" s="1" t="str">
        <f>IFERROR(__xludf.DUMMYFUNCTION("""COMPUTED_VALUE"""),"Offline")</f>
        <v>Offline</v>
      </c>
      <c r="V5" s="1" t="str">
        <f>IFERROR(__xludf.DUMMYFUNCTION("""COMPUTED_VALUE"""),"No")</f>
        <v>No</v>
      </c>
      <c r="W5" s="1" t="str">
        <f>IFERROR(__xludf.DUMMYFUNCTION("""COMPUTED_VALUE"""),"Yes")</f>
        <v>Yes</v>
      </c>
      <c r="X5" s="1" t="str">
        <f>IFERROR(__xludf.DUMMYFUNCTION("""COMPUTED_VALUE"""),"Yes")</f>
        <v>Yes</v>
      </c>
      <c r="Y5" s="1" t="str">
        <f>IFERROR(__xludf.DUMMYFUNCTION("""COMPUTED_VALUE"""),"Yes")</f>
        <v>Yes</v>
      </c>
      <c r="Z5" s="1" t="str">
        <f>IFERROR(__xludf.DUMMYFUNCTION("""COMPUTED_VALUE"""),"Yes")</f>
        <v>Yes</v>
      </c>
      <c r="AA5" s="1" t="str">
        <f>IFERROR(__xludf.DUMMYFUNCTION("""COMPUTED_VALUE"""),"Yes")</f>
        <v>Yes</v>
      </c>
      <c r="AB5" s="1" t="str">
        <f>IFERROR(__xludf.DUMMYFUNCTION("""COMPUTED_VALUE"""),"None")</f>
        <v>None</v>
      </c>
      <c r="AC5" s="1" t="str">
        <f>IFERROR(__xludf.DUMMYFUNCTION("""COMPUTED_VALUE"""),"No")</f>
        <v>No</v>
      </c>
      <c r="AD5" s="1" t="str">
        <f>IFERROR(__xludf.DUMMYFUNCTION("""COMPUTED_VALUE"""),"None")</f>
        <v>None</v>
      </c>
      <c r="AE5" s="1" t="str">
        <f>IFERROR(__xludf.DUMMYFUNCTION("""COMPUTED_VALUE"""),"None")</f>
        <v>None</v>
      </c>
      <c r="AF5" s="1" t="str">
        <f>IFERROR(__xludf.DUMMYFUNCTION("""COMPUTED_VALUE"""),"None")</f>
        <v>None</v>
      </c>
      <c r="AG5" s="1" t="str">
        <f>IFERROR(__xludf.DUMMYFUNCTION("""COMPUTED_VALUE"""),"Yes")</f>
        <v>Yes</v>
      </c>
    </row>
    <row r="6">
      <c r="A6" s="2">
        <f>IFERROR(__xludf.DUMMYFUNCTION("""COMPUTED_VALUE"""),44517.54282603009)</f>
        <v>44517.54283</v>
      </c>
      <c r="B6" s="1" t="str">
        <f>IFERROR(__xludf.DUMMYFUNCTION("""COMPUTED_VALUE"""),"mohinirajputbaghel@gmail.com")</f>
        <v>mohinirajputbaghel@gmail.com</v>
      </c>
      <c r="C6" s="1" t="str">
        <f>IFERROR(__xludf.DUMMYFUNCTION("""COMPUTED_VALUE"""),"Mohini")</f>
        <v>Mohini</v>
      </c>
      <c r="D6" s="1" t="str">
        <f>IFERROR(__xludf.DUMMYFUNCTION("""COMPUTED_VALUE"""),"B.A (P)")</f>
        <v>B.A (P)</v>
      </c>
      <c r="E6" s="1" t="str">
        <f>IFERROR(__xludf.DUMMYFUNCTION("""COMPUTED_VALUE"""),"Shyama Prasad Mukherjee")</f>
        <v>Shyama Prasad Mukherjee</v>
      </c>
      <c r="F6" s="3">
        <f>IFERROR(__xludf.DUMMYFUNCTION("""COMPUTED_VALUE"""),8.287245335E9)</f>
        <v>8287245335</v>
      </c>
      <c r="G6" s="1" t="str">
        <f>IFERROR(__xludf.DUMMYFUNCTION("""COMPUTED_VALUE"""),"Delhi")</f>
        <v>Delhi</v>
      </c>
      <c r="H6" s="1" t="str">
        <f>IFERROR(__xludf.DUMMYFUNCTION("""COMPUTED_VALUE"""),"Yes")</f>
        <v>Yes</v>
      </c>
      <c r="I6" s="1" t="str">
        <f>IFERROR(__xludf.DUMMYFUNCTION("""COMPUTED_VALUE"""),"Anuja kha ")</f>
        <v>Anuja kha </v>
      </c>
      <c r="J6" s="1" t="str">
        <f>IFERROR(__xludf.DUMMYFUNCTION("""COMPUTED_VALUE"""),"3-4 hours")</f>
        <v>3-4 hours</v>
      </c>
      <c r="K6" s="1" t="str">
        <f>IFERROR(__xludf.DUMMYFUNCTION("""COMPUTED_VALUE"""),"Time saved in travelling")</f>
        <v>Time saved in travelling</v>
      </c>
      <c r="L6" s="1" t="str">
        <f>IFERROR(__xludf.DUMMYFUNCTION("""COMPUTED_VALUE"""),"Network related disruptions")</f>
        <v>Network related disruptions</v>
      </c>
      <c r="M6" s="1">
        <f>IFERROR(__xludf.DUMMYFUNCTION("""COMPUTED_VALUE"""),6.0)</f>
        <v>6</v>
      </c>
      <c r="N6" s="1" t="str">
        <f>IFERROR(__xludf.DUMMYFUNCTION("""COMPUTED_VALUE"""),"Offline")</f>
        <v>Offline</v>
      </c>
      <c r="O6" s="1" t="str">
        <f>IFERROR(__xludf.DUMMYFUNCTION("""COMPUTED_VALUE"""),"Not Satisfactory")</f>
        <v>Not Satisfactory</v>
      </c>
      <c r="P6" s="1" t="str">
        <f>IFERROR(__xludf.DUMMYFUNCTION("""COMPUTED_VALUE"""),"Yes")</f>
        <v>Yes</v>
      </c>
      <c r="Q6" s="1" t="str">
        <f>IFERROR(__xludf.DUMMYFUNCTION("""COMPUTED_VALUE"""),"Yes")</f>
        <v>Yes</v>
      </c>
      <c r="R6" s="1" t="str">
        <f>IFERROR(__xludf.DUMMYFUNCTION("""COMPUTED_VALUE"""),"Yes")</f>
        <v>Yes</v>
      </c>
      <c r="S6" s="1" t="str">
        <f>IFERROR(__xludf.DUMMYFUNCTION("""COMPUTED_VALUE"""),"Yes")</f>
        <v>Yes</v>
      </c>
      <c r="T6" s="1" t="str">
        <f>IFERROR(__xludf.DUMMYFUNCTION("""COMPUTED_VALUE"""),"Yes")</f>
        <v>Yes</v>
      </c>
      <c r="U6" s="1" t="str">
        <f>IFERROR(__xludf.DUMMYFUNCTION("""COMPUTED_VALUE"""),"Online")</f>
        <v>Online</v>
      </c>
      <c r="V6" s="1" t="str">
        <f>IFERROR(__xludf.DUMMYFUNCTION("""COMPUTED_VALUE"""),"No")</f>
        <v>No</v>
      </c>
      <c r="W6" s="1" t="str">
        <f>IFERROR(__xludf.DUMMYFUNCTION("""COMPUTED_VALUE"""),"No")</f>
        <v>No</v>
      </c>
      <c r="X6" s="1" t="str">
        <f>IFERROR(__xludf.DUMMYFUNCTION("""COMPUTED_VALUE"""),"No")</f>
        <v>No</v>
      </c>
      <c r="Y6" s="1" t="str">
        <f>IFERROR(__xludf.DUMMYFUNCTION("""COMPUTED_VALUE"""),"No")</f>
        <v>No</v>
      </c>
      <c r="Z6" s="1" t="str">
        <f>IFERROR(__xludf.DUMMYFUNCTION("""COMPUTED_VALUE"""),"College reopen")</f>
        <v>College reopen</v>
      </c>
      <c r="AA6" s="1"/>
      <c r="AB6" s="1" t="str">
        <f>IFERROR(__xludf.DUMMYFUNCTION("""COMPUTED_VALUE"""),"None")</f>
        <v>None</v>
      </c>
      <c r="AC6" s="1"/>
      <c r="AD6" s="1" t="str">
        <f>IFERROR(__xludf.DUMMYFUNCTION("""COMPUTED_VALUE"""),"None")</f>
        <v>None</v>
      </c>
      <c r="AE6" s="1" t="str">
        <f>IFERROR(__xludf.DUMMYFUNCTION("""COMPUTED_VALUE"""),"None")</f>
        <v>None</v>
      </c>
      <c r="AF6" s="1" t="str">
        <f>IFERROR(__xludf.DUMMYFUNCTION("""COMPUTED_VALUE"""),"First Dose")</f>
        <v>First Dose</v>
      </c>
      <c r="AG6" s="1" t="str">
        <f>IFERROR(__xludf.DUMMYFUNCTION("""COMPUTED_VALUE"""),"Yes")</f>
        <v>Yes</v>
      </c>
    </row>
  </sheetData>
  <drawing r:id="rId1"/>
</worksheet>
</file>